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42" sheetId="1" r:id="rId1"/>
    <sheet name="Комитетская 42(2019)" sheetId="2" r:id="rId2"/>
    <sheet name="Комитетская 42(2020)" sheetId="3" r:id="rId3"/>
    <sheet name="Комитетская 4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42'!#REF!,'Комитетская 42'!#REF!</definedName>
    <definedName name="Z_6E36EA37_049E_4FAE_B719_2847CD16F858_.wvu.Rows" localSheetId="0" hidden="1">'Комитетская 42'!$42:$45</definedName>
    <definedName name="Z_73C0D023_21BD_4441_8EFA_957546C15799_.wvu.Cols" localSheetId="0" hidden="1">'Комитетская 42'!#REF!,'Комитетская 42'!#REF!</definedName>
    <definedName name="Z_73C0D023_21BD_4441_8EFA_957546C15799_.wvu.Rows" localSheetId="0" hidden="1">'Комитетская 42'!$42:$45</definedName>
    <definedName name="_xlnm.Print_Area" localSheetId="0">'Комитетская 42'!$A$1:$G$60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<sst xmlns="http://schemas.openxmlformats.org/spreadsheetml/2006/main" count="242" uniqueCount="78">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</sst>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6">
          <cell r="W336">
            <v>14959.367689574261</v>
          </cell>
          <cell r="X336">
            <v>3047.4998485601818</v>
          </cell>
          <cell r="Y336">
            <v>865.61200000000008</v>
          </cell>
          <cell r="AA336">
            <v>0</v>
          </cell>
          <cell r="AB336">
            <v>6798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5047</v>
          </cell>
          <cell r="AN336">
            <v>0</v>
          </cell>
          <cell r="AO336">
            <v>1133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Y336">
            <v>49605.383039318804</v>
          </cell>
          <cell r="BB336">
            <v>0</v>
          </cell>
          <cell r="BC336">
            <v>0</v>
          </cell>
          <cell r="CN336">
            <v>13292.115279204796</v>
          </cell>
          <cell r="CO336">
            <v>2724.3038210748582</v>
          </cell>
          <cell r="CP336">
            <v>0</v>
          </cell>
          <cell r="DB336">
            <v>0</v>
          </cell>
          <cell r="DG336">
            <v>11353.023685309241</v>
          </cell>
          <cell r="DU336">
            <v>49791.949545466588</v>
          </cell>
          <cell r="DV336">
            <v>10580.13954633448</v>
          </cell>
          <cell r="DW336">
            <v>8678.295900000001</v>
          </cell>
          <cell r="EK336">
            <v>0</v>
          </cell>
          <cell r="EQ336">
            <v>42613.200485603964</v>
          </cell>
          <cell r="FB336">
            <v>44962.073484227178</v>
          </cell>
          <cell r="FC336">
            <v>9195.8051908629441</v>
          </cell>
          <cell r="FD336">
            <v>1514.7203999999999</v>
          </cell>
          <cell r="FL336">
            <v>0</v>
          </cell>
          <cell r="FS336">
            <v>34289.857440845648</v>
          </cell>
          <cell r="FX336">
            <v>51903.418292895738</v>
          </cell>
          <cell r="FY336">
            <v>10581.515476471774</v>
          </cell>
          <cell r="FZ336">
            <v>228.684</v>
          </cell>
          <cell r="GG336">
            <v>9947.8152000000009</v>
          </cell>
          <cell r="GL336">
            <v>33939.553061595812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6">
          <cell r="W336">
            <v>59191.446748415488</v>
          </cell>
          <cell r="X336">
            <v>18146.11182881596</v>
          </cell>
          <cell r="Y336">
            <v>51128.839500000002</v>
          </cell>
          <cell r="AK336">
            <v>0</v>
          </cell>
          <cell r="AV336">
            <v>0</v>
          </cell>
          <cell r="AY336">
            <v>287602.96066703129</v>
          </cell>
          <cell r="BB336">
            <v>0</v>
          </cell>
          <cell r="BM336">
            <v>0</v>
          </cell>
          <cell r="BN336">
            <v>0</v>
          </cell>
          <cell r="CN336">
            <v>15262.101252351213</v>
          </cell>
          <cell r="CO336">
            <v>4731.2513882288767</v>
          </cell>
          <cell r="CP336">
            <v>0</v>
          </cell>
          <cell r="DB336">
            <v>0</v>
          </cell>
          <cell r="DG336">
            <v>22062.587230328867</v>
          </cell>
          <cell r="DU336">
            <v>53930.959973198507</v>
          </cell>
          <cell r="DV336">
            <v>16579.676899747752</v>
          </cell>
          <cell r="DW336">
            <v>8727.6226000000006</v>
          </cell>
          <cell r="EL336">
            <v>0</v>
          </cell>
          <cell r="EQ336">
            <v>46648.066418034534</v>
          </cell>
          <cell r="FB336">
            <v>37106.608979330609</v>
          </cell>
          <cell r="FC336">
            <v>11289.156316139948</v>
          </cell>
          <cell r="FD336">
            <v>2337.0648000000001</v>
          </cell>
          <cell r="FL336">
            <v>0</v>
          </cell>
          <cell r="FS336">
            <v>21576.187674946108</v>
          </cell>
          <cell r="FX336">
            <v>52336.971863493127</v>
          </cell>
          <cell r="FY336">
            <v>15905.051752892985</v>
          </cell>
          <cell r="FZ336">
            <v>0</v>
          </cell>
          <cell r="GG336">
            <v>80.661600000000035</v>
          </cell>
          <cell r="GL336">
            <v>29113.951100782728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6">
          <cell r="W336">
            <v>14676.174834633704</v>
          </cell>
          <cell r="X336">
            <v>3522.914114866418</v>
          </cell>
          <cell r="Y336">
            <v>3844.4749999999999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Y336">
            <v>65681.995124550187</v>
          </cell>
          <cell r="BB336">
            <v>0</v>
          </cell>
          <cell r="BC336">
            <v>0</v>
          </cell>
          <cell r="BM336">
            <v>0</v>
          </cell>
          <cell r="CN336">
            <v>13824.88480001943</v>
          </cell>
          <cell r="CO336">
            <v>4285.7142880060237</v>
          </cell>
          <cell r="CP336">
            <v>0</v>
          </cell>
          <cell r="DB336">
            <v>0</v>
          </cell>
          <cell r="DF336">
            <v>12591.522159301338</v>
          </cell>
          <cell r="DU336">
            <v>65768.920344069353</v>
          </cell>
          <cell r="DV336">
            <v>14318.419657810391</v>
          </cell>
          <cell r="DW336">
            <v>4697.2016999999996</v>
          </cell>
          <cell r="EK336">
            <v>0</v>
          </cell>
          <cell r="EP336">
            <v>59270.753373819061</v>
          </cell>
          <cell r="FB336">
            <v>47175.578541556984</v>
          </cell>
          <cell r="FC336">
            <v>12804.156963534715</v>
          </cell>
          <cell r="FD336">
            <v>1630.7556</v>
          </cell>
          <cell r="FE336">
            <v>0</v>
          </cell>
          <cell r="FL336">
            <v>0</v>
          </cell>
          <cell r="FS336">
            <v>27365.53939164829</v>
          </cell>
          <cell r="FX336">
            <v>49948.704822825501</v>
          </cell>
          <cell r="FY336">
            <v>13589.202482340492</v>
          </cell>
          <cell r="FZ336">
            <v>201.96</v>
          </cell>
          <cell r="GG336">
            <v>18381.664799999999</v>
          </cell>
          <cell r="GL336">
            <v>28370.287066893627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6">
          <cell r="W336">
            <v>12456.185687127767</v>
          </cell>
          <cell r="X336">
            <v>3069.0516417839362</v>
          </cell>
          <cell r="Y336">
            <v>4190.0297</v>
          </cell>
          <cell r="AV336">
            <v>20600</v>
          </cell>
          <cell r="AY336">
            <v>52033.835249544129</v>
          </cell>
          <cell r="BM336">
            <v>5047</v>
          </cell>
          <cell r="BN336">
            <v>0</v>
          </cell>
          <cell r="BO336">
            <v>0</v>
          </cell>
          <cell r="BP336">
            <v>0</v>
          </cell>
          <cell r="CN336">
            <v>14948.884771575995</v>
          </cell>
          <cell r="CO336">
            <v>4166.3619876280754</v>
          </cell>
          <cell r="CP336">
            <v>680.31500000000005</v>
          </cell>
          <cell r="DB336">
            <v>0</v>
          </cell>
          <cell r="DG336">
            <v>13492.072022993016</v>
          </cell>
          <cell r="DL336">
            <v>3562.2138</v>
          </cell>
          <cell r="DP336">
            <v>1963.2510499999999</v>
          </cell>
          <cell r="DT336">
            <v>64.261700000000005</v>
          </cell>
          <cell r="DU336">
            <v>46378.657487050972</v>
          </cell>
          <cell r="DV336">
            <v>9358.0545912214293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2109.4949999999999</v>
          </cell>
          <cell r="EJ336">
            <v>0</v>
          </cell>
          <cell r="EP336">
            <v>30510.156786714571</v>
          </cell>
          <cell r="EU336">
            <v>91834.6</v>
          </cell>
          <cell r="EW336">
            <v>2683.6312499999995</v>
          </cell>
          <cell r="EY336">
            <v>0</v>
          </cell>
          <cell r="FA336">
            <v>0</v>
          </cell>
          <cell r="FL336">
            <v>0</v>
          </cell>
          <cell r="FS336">
            <v>0</v>
          </cell>
          <cell r="FV336">
            <v>114878.63999999998</v>
          </cell>
          <cell r="FZ336">
            <v>406.00784999999996</v>
          </cell>
          <cell r="GG336">
            <v>239.41020000000003</v>
          </cell>
          <cell r="GL33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.109375" style="1" customWidth="1"/>
    <col min="9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1968378.77</v>
      </c>
      <c r="F9" s="16">
        <f t="shared" ref="F9:G9" si="0">SUM(F10:F14)</f>
        <v>1665821.49</v>
      </c>
      <c r="G9" s="16">
        <f t="shared" si="0"/>
        <v>1290066.98</v>
      </c>
    </row>
    <row r="10" spans="1:8" ht="13.2" customHeight="1" x14ac:dyDescent="0.3">
      <c r="A10" s="50" t="s">
        <v>9</v>
      </c>
      <c r="B10" s="51"/>
      <c r="C10" s="51"/>
      <c r="D10" s="52"/>
      <c r="E10" s="17">
        <v>877682.64</v>
      </c>
      <c r="F10" s="17">
        <v>803062.64</v>
      </c>
      <c r="G10" s="17">
        <v>383061.5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7"/>
    </row>
    <row r="12" spans="1:8" ht="13.95" customHeight="1" x14ac:dyDescent="0.3">
      <c r="A12" s="50" t="s">
        <v>11</v>
      </c>
      <c r="B12" s="51"/>
      <c r="C12" s="51"/>
      <c r="D12" s="52"/>
      <c r="E12" s="17">
        <v>196624.59</v>
      </c>
      <c r="F12" s="17">
        <v>152679.51</v>
      </c>
      <c r="G12" s="17">
        <v>160793.09</v>
      </c>
    </row>
    <row r="13" spans="1:8" ht="13.5" customHeight="1" x14ac:dyDescent="0.3">
      <c r="A13" s="50" t="s">
        <v>12</v>
      </c>
      <c r="B13" s="51"/>
      <c r="C13" s="51"/>
      <c r="D13" s="52"/>
      <c r="E13" s="17">
        <v>364791.11</v>
      </c>
      <c r="F13" s="17">
        <v>270106.68</v>
      </c>
      <c r="G13" s="17">
        <v>291996.56</v>
      </c>
    </row>
    <row r="14" spans="1:8" ht="14.4" customHeight="1" x14ac:dyDescent="0.3">
      <c r="A14" s="43" t="s">
        <v>13</v>
      </c>
      <c r="B14" s="43"/>
      <c r="C14" s="43"/>
      <c r="D14" s="43"/>
      <c r="E14" s="17">
        <v>529280.43000000005</v>
      </c>
      <c r="F14" s="17">
        <v>439972.66</v>
      </c>
      <c r="G14" s="17">
        <v>454215.83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768275.39999999991</v>
      </c>
      <c r="F15" s="16">
        <f t="shared" ref="F15:G15" si="1">SUM(F16:F19)</f>
        <v>723778.55999999994</v>
      </c>
      <c r="G15" s="16">
        <f t="shared" si="1"/>
        <v>244694.44</v>
      </c>
    </row>
    <row r="16" spans="1:8" ht="33.6" customHeight="1" x14ac:dyDescent="0.3">
      <c r="A16" s="56" t="s">
        <v>43</v>
      </c>
      <c r="B16" s="57"/>
      <c r="C16" s="57"/>
      <c r="D16" s="58"/>
      <c r="E16" s="17">
        <v>748333.08</v>
      </c>
      <c r="F16" s="17">
        <v>705422.83</v>
      </c>
      <c r="G16" s="17">
        <v>240455.63</v>
      </c>
    </row>
    <row r="17" spans="1:13" ht="15.6" x14ac:dyDescent="0.3">
      <c r="A17" s="43" t="s">
        <v>44</v>
      </c>
      <c r="B17" s="43"/>
      <c r="C17" s="43"/>
      <c r="D17" s="43"/>
      <c r="E17" s="17">
        <v>2015.88</v>
      </c>
      <c r="F17" s="17">
        <v>1858.51</v>
      </c>
      <c r="G17" s="17">
        <v>425.99</v>
      </c>
    </row>
    <row r="18" spans="1:13" ht="15.6" x14ac:dyDescent="0.3">
      <c r="A18" s="43" t="s">
        <v>45</v>
      </c>
      <c r="B18" s="43"/>
      <c r="C18" s="43"/>
      <c r="D18" s="43"/>
      <c r="E18" s="17"/>
      <c r="F18" s="17"/>
      <c r="G18" s="17"/>
    </row>
    <row r="19" spans="1:13" ht="15.6" x14ac:dyDescent="0.3">
      <c r="A19" s="43" t="s">
        <v>46</v>
      </c>
      <c r="B19" s="43"/>
      <c r="C19" s="43"/>
      <c r="D19" s="43"/>
      <c r="E19" s="17">
        <v>17926.439999999999</v>
      </c>
      <c r="F19" s="17">
        <v>16497.22</v>
      </c>
      <c r="G19" s="17">
        <v>3812.82</v>
      </c>
    </row>
    <row r="20" spans="1:13" ht="15.6" x14ac:dyDescent="0.3">
      <c r="A20" s="65" t="s">
        <v>14</v>
      </c>
      <c r="B20" s="65"/>
      <c r="C20" s="65"/>
      <c r="D20" s="65"/>
      <c r="E20" s="34">
        <f>E21</f>
        <v>8579.34</v>
      </c>
      <c r="F20" s="34">
        <f t="shared" ref="F20:G20" si="2">F21</f>
        <v>7978.9</v>
      </c>
      <c r="G20" s="34">
        <f t="shared" si="2"/>
        <v>3975.59</v>
      </c>
    </row>
    <row r="21" spans="1:13" ht="15.6" x14ac:dyDescent="0.3">
      <c r="A21" s="43" t="s">
        <v>15</v>
      </c>
      <c r="B21" s="43"/>
      <c r="C21" s="43"/>
      <c r="D21" s="43"/>
      <c r="E21" s="17">
        <v>8579.34</v>
      </c>
      <c r="F21" s="17">
        <v>7978.9</v>
      </c>
      <c r="G21" s="17">
        <v>3975.59</v>
      </c>
    </row>
    <row r="22" spans="1:13" ht="8.4" customHeight="1" x14ac:dyDescent="0.3">
      <c r="A22" s="19"/>
      <c r="B22" s="20"/>
      <c r="C22" s="20"/>
      <c r="D22" s="20"/>
      <c r="E22" s="28"/>
      <c r="F22" s="28"/>
      <c r="G22" s="21"/>
    </row>
    <row r="23" spans="1:13" ht="15.6" x14ac:dyDescent="0.3">
      <c r="A23" s="22" t="s">
        <v>42</v>
      </c>
      <c r="B23" s="22"/>
      <c r="C23" s="22"/>
      <c r="D23" s="22"/>
      <c r="E23" s="23"/>
      <c r="F23" s="13"/>
    </row>
    <row r="24" spans="1:13" ht="15.6" x14ac:dyDescent="0.3">
      <c r="A24" s="66" t="s">
        <v>52</v>
      </c>
      <c r="B24" s="66"/>
      <c r="C24" s="66"/>
      <c r="D24" s="66"/>
      <c r="E24" s="66"/>
      <c r="F24" s="17">
        <v>-185865.10398604022</v>
      </c>
      <c r="G24" s="18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76408.862577453256</v>
      </c>
    </row>
    <row r="26" spans="1:13" ht="28.5" customHeight="1" x14ac:dyDescent="0.25">
      <c r="A26" s="70"/>
      <c r="B26" s="71"/>
      <c r="C26" s="71"/>
      <c r="D26" s="71"/>
      <c r="E26" s="72"/>
      <c r="F26" s="86"/>
    </row>
    <row r="27" spans="1:13" ht="15.6" hidden="1" x14ac:dyDescent="0.3">
      <c r="A27" s="80" t="s">
        <v>16</v>
      </c>
      <c r="B27" s="75"/>
      <c r="C27" s="75"/>
      <c r="D27" s="75"/>
      <c r="E27" s="76"/>
      <c r="F27" s="24">
        <f>'[1]УК ВР декабрь нар'!W336</f>
        <v>14959.367689574261</v>
      </c>
      <c r="M27" s="32"/>
    </row>
    <row r="28" spans="1:13" ht="15.6" hidden="1" x14ac:dyDescent="0.3">
      <c r="A28" s="80" t="s">
        <v>31</v>
      </c>
      <c r="B28" s="75"/>
      <c r="C28" s="75"/>
      <c r="D28" s="75"/>
      <c r="E28" s="76"/>
      <c r="F28" s="24">
        <f>'[1]УК ВР декабрь нар'!X336</f>
        <v>3047.4998485601818</v>
      </c>
    </row>
    <row r="29" spans="1:13" ht="15.6" hidden="1" x14ac:dyDescent="0.3">
      <c r="A29" s="80" t="s">
        <v>18</v>
      </c>
      <c r="B29" s="75"/>
      <c r="C29" s="75"/>
      <c r="D29" s="75"/>
      <c r="E29" s="76"/>
      <c r="F29" s="24">
        <f>'[1]УК ВР декабрь нар'!Y336</f>
        <v>865.61200000000008</v>
      </c>
    </row>
    <row r="30" spans="1:13" ht="15.6" hidden="1" x14ac:dyDescent="0.3">
      <c r="A30" s="80" t="s">
        <v>19</v>
      </c>
      <c r="B30" s="75"/>
      <c r="C30" s="75"/>
      <c r="D30" s="75"/>
      <c r="E30" s="76"/>
      <c r="F30" s="24">
        <f>'[1]УК ВР декабрь нар'!AA336+'[1]УК ВР декабрь нар'!AB336+'[1]УК ВР декабрь нар'!AC336+'[1]УК ВР декабрь нар'!AD336+'[1]УК ВР декабрь нар'!AE336+'[1]УК ВР декабрь нар'!AF336+'[1]УК ВР декабрь нар'!AG336+'[1]УК ВР декабрь нар'!AH336+'[1]УК ВР декабрь нар'!AJ336+'[1]УК ВР декабрь нар'!AL336+'[1]УК ВР декабрь нар'!AN336+'[1]УК ВР декабрь нар'!AO336+'[1]УК ВР декабрь нар'!AP336+'[1]УК ВР декабрь нар'!AQ336+'[1]УК ВР декабрь нар'!AR336+'[1]УК ВР декабрь нар'!AT336</f>
        <v>7931</v>
      </c>
    </row>
    <row r="31" spans="1:13" ht="36.75" hidden="1" customHeight="1" x14ac:dyDescent="0.3">
      <c r="A31" s="88" t="s">
        <v>32</v>
      </c>
      <c r="B31" s="89"/>
      <c r="C31" s="89"/>
      <c r="D31" s="89"/>
      <c r="E31" s="90"/>
      <c r="F31" s="24">
        <f>'[1]УК ВР декабрь нар'!AY336</f>
        <v>49605.383039318804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85">
        <f>SUM(F34:F38)+89889.16</f>
        <v>233969.18826299391</v>
      </c>
    </row>
    <row r="33" spans="1:13" ht="33" customHeight="1" x14ac:dyDescent="0.25">
      <c r="A33" s="70"/>
      <c r="B33" s="71"/>
      <c r="C33" s="71"/>
      <c r="D33" s="71"/>
      <c r="E33" s="72"/>
      <c r="F33" s="86"/>
    </row>
    <row r="34" spans="1:13" ht="15.6" hidden="1" x14ac:dyDescent="0.3">
      <c r="A34" s="87" t="s">
        <v>16</v>
      </c>
      <c r="B34" s="87"/>
      <c r="C34" s="87"/>
      <c r="D34" s="87"/>
      <c r="E34" s="87"/>
      <c r="F34" s="24">
        <f>'[1]УК ВР декабрь нар'!CN336+'[1]УК ВР декабрь нар'!DU336</f>
        <v>63084.064824671383</v>
      </c>
      <c r="M34" s="32"/>
    </row>
    <row r="35" spans="1:13" ht="15.6" hidden="1" x14ac:dyDescent="0.3">
      <c r="A35" s="87" t="s">
        <v>31</v>
      </c>
      <c r="B35" s="87"/>
      <c r="C35" s="87"/>
      <c r="D35" s="87"/>
      <c r="E35" s="87"/>
      <c r="F35" s="24">
        <f>'[1]УК ВР декабрь нар'!CO336+'[1]УК ВР декабрь нар'!DV336</f>
        <v>13304.443367409338</v>
      </c>
    </row>
    <row r="36" spans="1:13" ht="15.6" hidden="1" x14ac:dyDescent="0.3">
      <c r="A36" s="87" t="s">
        <v>18</v>
      </c>
      <c r="B36" s="87"/>
      <c r="C36" s="87"/>
      <c r="D36" s="87"/>
      <c r="E36" s="87"/>
      <c r="F36" s="24">
        <f>'[1]УК ВР декабрь нар'!CP336+'[1]УК ВР декабрь нар'!DW336</f>
        <v>8678.295900000001</v>
      </c>
    </row>
    <row r="37" spans="1:13" ht="15.6" hidden="1" x14ac:dyDescent="0.3">
      <c r="A37" s="87" t="s">
        <v>19</v>
      </c>
      <c r="B37" s="87"/>
      <c r="C37" s="87"/>
      <c r="D37" s="87"/>
      <c r="E37" s="87"/>
      <c r="F37" s="24">
        <f>'[1]УК ВР декабрь нар'!AI336+'[1]УК ВР декабрь нар'!AJ336+'[1]УК ВР декабрь нар'!AS336+'[1]УК ВР декабрь нар'!BC336+'[1]УК ВР декабрь нар'!DB336+'[1]УК ВР декабрь нар'!EK336+'[1]УК ВР декабрь нар'!AM336</f>
        <v>5047</v>
      </c>
    </row>
    <row r="38" spans="1:13" ht="39.75" hidden="1" customHeight="1" x14ac:dyDescent="0.3">
      <c r="A38" s="88" t="s">
        <v>34</v>
      </c>
      <c r="B38" s="91"/>
      <c r="C38" s="91"/>
      <c r="D38" s="91"/>
      <c r="E38" s="92"/>
      <c r="F38" s="24">
        <f>'[1]УК ВР декабрь нар'!DG336+'[1]УК ВР декабрь нар'!EQ336</f>
        <v>53966.224170913207</v>
      </c>
    </row>
    <row r="39" spans="1:13" ht="32.4" customHeight="1" x14ac:dyDescent="0.3">
      <c r="A39" s="74" t="s">
        <v>35</v>
      </c>
      <c r="B39" s="93"/>
      <c r="C39" s="93"/>
      <c r="D39" s="93"/>
      <c r="E39" s="94"/>
      <c r="F39" s="25">
        <f>SUM(F40:F48)+129537.09</f>
        <v>326100.53254689905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4">
        <f>'[1]УК ВР декабрь нар'!FB336+'[1]УК ВР декабрь нар'!FX336</f>
        <v>96865.491777122923</v>
      </c>
      <c r="M40" s="32"/>
    </row>
    <row r="41" spans="1:13" ht="15.6" hidden="1" x14ac:dyDescent="0.3">
      <c r="A41" s="80" t="s">
        <v>31</v>
      </c>
      <c r="B41" s="75"/>
      <c r="C41" s="75"/>
      <c r="D41" s="75"/>
      <c r="E41" s="75"/>
      <c r="F41" s="24">
        <f>'[1]УК ВР декабрь нар'!FC336+'[1]УК ВР декабрь нар'!FY336</f>
        <v>19777.320667334716</v>
      </c>
    </row>
    <row r="42" spans="1:13" ht="15.6" hidden="1" customHeight="1" x14ac:dyDescent="0.3">
      <c r="A42" s="87" t="s">
        <v>21</v>
      </c>
      <c r="B42" s="87"/>
      <c r="C42" s="87"/>
      <c r="D42" s="87"/>
      <c r="E42" s="80"/>
      <c r="F42" s="24"/>
    </row>
    <row r="43" spans="1:13" ht="15.6" hidden="1" customHeight="1" x14ac:dyDescent="0.3">
      <c r="A43" s="80" t="s">
        <v>17</v>
      </c>
      <c r="B43" s="75"/>
      <c r="C43" s="75"/>
      <c r="D43" s="75"/>
      <c r="E43" s="75"/>
      <c r="F43" s="24"/>
    </row>
    <row r="44" spans="1:13" ht="15.6" hidden="1" customHeight="1" x14ac:dyDescent="0.3">
      <c r="A44" s="87" t="s">
        <v>22</v>
      </c>
      <c r="B44" s="87"/>
      <c r="C44" s="87"/>
      <c r="D44" s="87"/>
      <c r="E44" s="80"/>
      <c r="F44" s="24"/>
    </row>
    <row r="45" spans="1:13" ht="15.6" hidden="1" customHeight="1" x14ac:dyDescent="0.3">
      <c r="A45" s="80" t="s">
        <v>17</v>
      </c>
      <c r="B45" s="75"/>
      <c r="C45" s="75"/>
      <c r="D45" s="75"/>
      <c r="E45" s="75"/>
      <c r="F45" s="24"/>
    </row>
    <row r="46" spans="1:13" ht="15.6" hidden="1" x14ac:dyDescent="0.3">
      <c r="A46" s="87" t="s">
        <v>18</v>
      </c>
      <c r="B46" s="87"/>
      <c r="C46" s="87"/>
      <c r="D46" s="87"/>
      <c r="E46" s="80"/>
      <c r="F46" s="24">
        <f>'[1]УК ВР декабрь нар'!FD336+'[1]УК ВР декабрь нар'!FZ336</f>
        <v>1743.4043999999999</v>
      </c>
    </row>
    <row r="47" spans="1:13" ht="15.6" hidden="1" x14ac:dyDescent="0.3">
      <c r="A47" s="80" t="s">
        <v>19</v>
      </c>
      <c r="B47" s="75"/>
      <c r="C47" s="75"/>
      <c r="D47" s="75"/>
      <c r="E47" s="75"/>
      <c r="F47" s="24">
        <f>'[1]УК ВР декабрь нар'!GG336+'[1]УК ВР декабрь нар'!FL336+'[1]УК ВР декабрь нар'!BB336+'[1]УК ВР декабрь нар'!AK336</f>
        <v>9947.8152000000009</v>
      </c>
    </row>
    <row r="48" spans="1:13" ht="43.5" hidden="1" customHeight="1" x14ac:dyDescent="0.3">
      <c r="A48" s="88" t="s">
        <v>36</v>
      </c>
      <c r="B48" s="91"/>
      <c r="C48" s="91"/>
      <c r="D48" s="91"/>
      <c r="E48" s="92"/>
      <c r="F48" s="24">
        <f>'[1]УК ВР декабрь нар'!FS336+'[1]УК ВР декабрь нар'!GL336</f>
        <v>68229.41050244146</v>
      </c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1"/>
    </row>
    <row r="50" spans="1:12" ht="15.6" x14ac:dyDescent="0.3">
      <c r="A50" s="77" t="s">
        <v>47</v>
      </c>
      <c r="B50" s="78"/>
      <c r="C50" s="78"/>
      <c r="D50" s="78"/>
      <c r="E50" s="79"/>
      <c r="F50" s="25">
        <f>F25+F32+F39+F49</f>
        <v>636478.58338734624</v>
      </c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128063.10999999999</v>
      </c>
    </row>
    <row r="52" spans="1:12" ht="15.6" x14ac:dyDescent="0.3">
      <c r="A52" s="80" t="s">
        <v>23</v>
      </c>
      <c r="B52" s="75"/>
      <c r="C52" s="75"/>
      <c r="D52" s="75"/>
      <c r="E52" s="75"/>
      <c r="F52" s="24">
        <v>62386.13</v>
      </c>
    </row>
    <row r="53" spans="1:12" ht="15.6" x14ac:dyDescent="0.3">
      <c r="A53" s="80" t="s">
        <v>24</v>
      </c>
      <c r="B53" s="75"/>
      <c r="C53" s="75"/>
      <c r="D53" s="75"/>
      <c r="E53" s="75"/>
      <c r="F53" s="24">
        <v>65676.98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4">
        <v>0</v>
      </c>
    </row>
    <row r="55" spans="1:12" ht="15.6" x14ac:dyDescent="0.3">
      <c r="A55" s="84" t="s">
        <v>49</v>
      </c>
      <c r="B55" s="84"/>
      <c r="C55" s="84"/>
      <c r="D55" s="84"/>
      <c r="E55" s="84"/>
      <c r="F55" s="25">
        <f>F50+F51</f>
        <v>764541.69338734623</v>
      </c>
      <c r="L55" s="18"/>
    </row>
    <row r="56" spans="1:12" ht="15.6" x14ac:dyDescent="0.3">
      <c r="A56" s="66" t="s">
        <v>26</v>
      </c>
      <c r="B56" s="66"/>
      <c r="C56" s="66"/>
      <c r="D56" s="66"/>
      <c r="E56" s="66"/>
      <c r="F56" s="26">
        <f>E16</f>
        <v>748333.08</v>
      </c>
    </row>
    <row r="57" spans="1:12" ht="15.6" x14ac:dyDescent="0.3">
      <c r="A57" s="66" t="s">
        <v>27</v>
      </c>
      <c r="B57" s="66"/>
      <c r="C57" s="66"/>
      <c r="D57" s="66"/>
      <c r="E57" s="66"/>
      <c r="F57" s="25">
        <f>F16</f>
        <v>705422.83</v>
      </c>
      <c r="H57" s="27"/>
    </row>
    <row r="58" spans="1:12" ht="15.6" x14ac:dyDescent="0.3">
      <c r="A58" s="73" t="s">
        <v>28</v>
      </c>
      <c r="B58" s="73"/>
      <c r="C58" s="73"/>
      <c r="D58" s="73"/>
      <c r="E58" s="73"/>
      <c r="F58" s="25">
        <f>F24+F56-F55</f>
        <v>-202073.71737338649</v>
      </c>
      <c r="H58" s="27"/>
      <c r="L58" s="18"/>
    </row>
    <row r="60" spans="1:12" x14ac:dyDescent="0.25">
      <c r="A60" s="1" t="s">
        <v>29</v>
      </c>
      <c r="F60" s="27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'Комитетская 42'!A2:G2</f>
        <v>перед собственниками дома по адресу: ул. Комитетская 42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'Комитетская 42'!G6:H6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'Комитетская 42'!G8:H8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1258567.2000000002</v>
      </c>
      <c r="F9" s="16">
        <f t="shared" ref="F9:G9" si="0">SUM(F10:F15)</f>
        <v>1405394.5</v>
      </c>
      <c r="G9" s="16">
        <f t="shared" si="0"/>
        <v>1143239.6799999999</v>
      </c>
    </row>
    <row r="10" spans="1:7" ht="15.6" x14ac:dyDescent="0.3">
      <c r="A10" s="50" t="s">
        <v>9</v>
      </c>
      <c r="B10" s="51"/>
      <c r="C10" s="51"/>
      <c r="D10" s="52"/>
      <c r="E10" s="17">
        <v>570760.81000000006</v>
      </c>
      <c r="F10" s="17">
        <v>732344.49</v>
      </c>
      <c r="G10" s="39">
        <v>221477.82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39"/>
    </row>
    <row r="12" spans="1:7" ht="15.6" x14ac:dyDescent="0.3">
      <c r="A12" s="50" t="s">
        <v>11</v>
      </c>
      <c r="B12" s="51"/>
      <c r="C12" s="51"/>
      <c r="D12" s="52"/>
      <c r="E12" s="17">
        <v>188073.42</v>
      </c>
      <c r="F12" s="17">
        <v>170067.48</v>
      </c>
      <c r="G12" s="39">
        <v>178799.03</v>
      </c>
    </row>
    <row r="13" spans="1:7" ht="15.6" x14ac:dyDescent="0.3">
      <c r="A13" s="50" t="s">
        <v>12</v>
      </c>
      <c r="B13" s="51"/>
      <c r="C13" s="51"/>
      <c r="D13" s="52"/>
      <c r="E13" s="17">
        <v>356025.99</v>
      </c>
      <c r="F13" s="17">
        <v>307466.23999999999</v>
      </c>
      <c r="G13" s="39">
        <v>340556.31</v>
      </c>
    </row>
    <row r="14" spans="1:7" ht="15.6" x14ac:dyDescent="0.3">
      <c r="A14" s="43" t="s">
        <v>13</v>
      </c>
      <c r="B14" s="43"/>
      <c r="C14" s="43"/>
      <c r="D14" s="43"/>
      <c r="E14" s="17">
        <v>90129.47</v>
      </c>
      <c r="F14" s="17">
        <v>149358.28</v>
      </c>
      <c r="G14" s="39">
        <v>394987.02</v>
      </c>
    </row>
    <row r="15" spans="1:7" ht="15.6" x14ac:dyDescent="0.3">
      <c r="A15" s="50" t="s">
        <v>68</v>
      </c>
      <c r="B15" s="51"/>
      <c r="C15" s="51"/>
      <c r="D15" s="52"/>
      <c r="E15" s="17">
        <v>53577.51</v>
      </c>
      <c r="F15" s="17">
        <v>46158.01</v>
      </c>
      <c r="G15" s="39">
        <v>7419.5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690740.38</v>
      </c>
      <c r="F16" s="16">
        <f>SUM(F17:F20)</f>
        <v>699381.51</v>
      </c>
      <c r="G16" s="16">
        <f>SUM(G17:G20)</f>
        <v>236053.31</v>
      </c>
    </row>
    <row r="17" spans="1:12" ht="15.6" x14ac:dyDescent="0.3">
      <c r="A17" s="95" t="s">
        <v>43</v>
      </c>
      <c r="B17" s="96"/>
      <c r="C17" s="96"/>
      <c r="D17" s="97"/>
      <c r="E17" s="17">
        <v>669993.22</v>
      </c>
      <c r="F17" s="17">
        <v>679018.02</v>
      </c>
      <c r="G17" s="39">
        <v>231430.83</v>
      </c>
    </row>
    <row r="18" spans="1:12" ht="15.6" x14ac:dyDescent="0.3">
      <c r="A18" s="43" t="s">
        <v>55</v>
      </c>
      <c r="B18" s="43"/>
      <c r="C18" s="43"/>
      <c r="D18" s="43"/>
      <c r="E18" s="17">
        <v>2015.88</v>
      </c>
      <c r="F18" s="17">
        <v>1987.99</v>
      </c>
      <c r="G18" s="39">
        <v>453.88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39"/>
    </row>
    <row r="20" spans="1:12" ht="15.6" x14ac:dyDescent="0.3">
      <c r="A20" s="43" t="s">
        <v>57</v>
      </c>
      <c r="B20" s="43"/>
      <c r="C20" s="43"/>
      <c r="D20" s="43"/>
      <c r="E20" s="17">
        <v>18731.28</v>
      </c>
      <c r="F20" s="17">
        <v>18375.5</v>
      </c>
      <c r="G20" s="39">
        <v>4168.6000000000004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4878.72</v>
      </c>
      <c r="F21" s="16">
        <f>SUM(F22)</f>
        <v>5708.39</v>
      </c>
      <c r="G21" s="16">
        <f>SUM(G22)</f>
        <v>3145.92</v>
      </c>
    </row>
    <row r="22" spans="1:12" ht="15.6" x14ac:dyDescent="0.3">
      <c r="A22" s="43" t="s">
        <v>15</v>
      </c>
      <c r="B22" s="43"/>
      <c r="C22" s="43"/>
      <c r="D22" s="43"/>
      <c r="E22" s="17">
        <v>4878.72</v>
      </c>
      <c r="F22" s="17">
        <v>5708.39</v>
      </c>
      <c r="G22" s="39">
        <v>3145.92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'Комитетская 42'!F58</f>
        <v>-202073.71737338649</v>
      </c>
      <c r="G25" s="18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416069.35874426272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4">
        <f>'[2]УК ВР декабрь нар'!W336</f>
        <v>59191.446748415488</v>
      </c>
      <c r="L28" s="32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4">
        <f>'[2]УК ВР декабрь нар'!X336</f>
        <v>18146.11182881596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4">
        <f>'[2]УК ВР декабрь нар'!Y336</f>
        <v>51128.839500000002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4">
        <f>'[2]УК ВР декабрь нар'!AV336+'[2]УК ВР декабрь нар'!BN336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4">
        <f>'[2]УК ВР декабрь нар'!AY336</f>
        <v>287602.96066703129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SUM(F35:F39)+27514.02</f>
        <v>195456.28576188974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4">
        <f>'[2]УК ВР декабрь нар'!CN336+'[2]УК ВР декабрь нар'!DU336</f>
        <v>69193.061225549725</v>
      </c>
      <c r="L35" s="32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4">
        <f>'[2]УК ВР декабрь нар'!CO336+'[2]УК ВР декабрь нар'!DV336</f>
        <v>21310.928287976629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4">
        <f>'[2]УК ВР декабрь нар'!CP336+'[2]УК ВР декабрь нар'!DW336</f>
        <v>8727.6226000000006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4">
        <f>'[2]УК ВР декабрь нар'!BM336+'[2]УК ВР декабрь нар'!DB336+'[2]УК ВР декабрь нар'!EL336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4">
        <f>'[2]УК ВР декабрь нар'!DG336+'[2]УК ВР декабрь нар'!EQ336</f>
        <v>68710.653648363397</v>
      </c>
    </row>
    <row r="40" spans="1:12" ht="15.6" x14ac:dyDescent="0.3">
      <c r="A40" s="74" t="s">
        <v>35</v>
      </c>
      <c r="B40" s="93"/>
      <c r="C40" s="93"/>
      <c r="D40" s="93"/>
      <c r="E40" s="94"/>
      <c r="F40" s="25">
        <f>SUM(F41:F49)</f>
        <v>169745.65408758551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4">
        <f>'[2]УК ВР декабрь нар'!FB336+'[2]УК ВР декабрь нар'!FX336</f>
        <v>89443.580842823736</v>
      </c>
      <c r="L41" s="32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4">
        <f>'[2]УК ВР декабрь нар'!FC336+'[2]УК ВР декабрь нар'!FY336</f>
        <v>27194.208069032931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4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4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4">
        <f>'[2]УК ВР декабрь нар'!FD336+'[2]УК ВР декабрь нар'!FZ336</f>
        <v>2337.0648000000001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4">
        <f>'[2]УК ВР декабрь нар'!GG336+'[2]УК ВР декабрь нар'!FL336+'[2]УК ВР декабрь нар'!BB336+'[2]УК ВР декабрь нар'!AK336</f>
        <v>80.661600000000035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4">
        <f>'[2]УК ВР декабрь нар'!FS336+'[2]УК ВР декабрь нар'!GL336</f>
        <v>50690.138775728832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1"/>
    </row>
    <row r="51" spans="1:15" ht="15.6" x14ac:dyDescent="0.3">
      <c r="A51" s="77" t="s">
        <v>65</v>
      </c>
      <c r="B51" s="78"/>
      <c r="C51" s="78"/>
      <c r="D51" s="78"/>
      <c r="E51" s="79"/>
      <c r="F51" s="25">
        <f>F26+F33+F40+F50</f>
        <v>781271.298593738</v>
      </c>
      <c r="K51" s="18"/>
    </row>
    <row r="52" spans="1:15" ht="15.6" x14ac:dyDescent="0.3">
      <c r="A52" s="30" t="s">
        <v>66</v>
      </c>
      <c r="B52" s="35"/>
      <c r="C52" s="35"/>
      <c r="D52" s="35"/>
      <c r="E52" s="35"/>
      <c r="F52" s="25">
        <f>F53+F54+F55</f>
        <v>125501.66</v>
      </c>
    </row>
    <row r="53" spans="1:15" ht="15.6" x14ac:dyDescent="0.3">
      <c r="A53" s="80" t="s">
        <v>23</v>
      </c>
      <c r="B53" s="75"/>
      <c r="C53" s="75"/>
      <c r="D53" s="75"/>
      <c r="E53" s="75"/>
      <c r="F53" s="24">
        <v>50922.86</v>
      </c>
    </row>
    <row r="54" spans="1:15" ht="15.6" x14ac:dyDescent="0.3">
      <c r="A54" s="80" t="s">
        <v>24</v>
      </c>
      <c r="B54" s="75"/>
      <c r="C54" s="75"/>
      <c r="D54" s="75"/>
      <c r="E54" s="75"/>
      <c r="F54" s="24">
        <v>74578.8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4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5">
        <f>F51+F52</f>
        <v>906772.95859373803</v>
      </c>
      <c r="N56" s="18"/>
      <c r="O56" s="18"/>
    </row>
    <row r="57" spans="1:15" ht="15.6" x14ac:dyDescent="0.3">
      <c r="A57" s="66" t="s">
        <v>26</v>
      </c>
      <c r="B57" s="66"/>
      <c r="C57" s="66"/>
      <c r="D57" s="66"/>
      <c r="E57" s="66"/>
      <c r="F57" s="26">
        <f>E17</f>
        <v>669993.22</v>
      </c>
    </row>
    <row r="58" spans="1:15" ht="15.6" x14ac:dyDescent="0.3">
      <c r="A58" s="66" t="s">
        <v>27</v>
      </c>
      <c r="B58" s="66"/>
      <c r="C58" s="66"/>
      <c r="D58" s="66"/>
      <c r="E58" s="66"/>
      <c r="F58" s="25">
        <f>F17</f>
        <v>679018.02</v>
      </c>
      <c r="H58" s="27"/>
    </row>
    <row r="59" spans="1:15" ht="15.6" x14ac:dyDescent="0.3">
      <c r="A59" s="73" t="s">
        <v>28</v>
      </c>
      <c r="B59" s="73"/>
      <c r="C59" s="73"/>
      <c r="D59" s="73"/>
      <c r="E59" s="73"/>
      <c r="F59" s="25">
        <f>F25+F57-F56</f>
        <v>-438853.45596712455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'Комитетская 42'!A2:G2</f>
        <v>перед собственниками дома по адресу: ул. Комитетская 42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'Комитетская 42'!G6:H6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'Комитетская 42'!G8:H8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503504.02</v>
      </c>
      <c r="F9" s="16">
        <f t="shared" ref="F9:G9" si="0">SUM(F10:F15)</f>
        <v>494670.73</v>
      </c>
      <c r="G9" s="16">
        <f t="shared" si="0"/>
        <v>1152072.97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32266.91</v>
      </c>
      <c r="G10" s="39">
        <v>189210.91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39">
        <v>0</v>
      </c>
    </row>
    <row r="12" spans="1:7" ht="15.6" x14ac:dyDescent="0.3">
      <c r="A12" s="50" t="s">
        <v>11</v>
      </c>
      <c r="B12" s="51"/>
      <c r="C12" s="51"/>
      <c r="D12" s="52"/>
      <c r="E12" s="17">
        <v>174179</v>
      </c>
      <c r="F12" s="17">
        <v>158338.66</v>
      </c>
      <c r="G12" s="39">
        <v>194639.37</v>
      </c>
    </row>
    <row r="13" spans="1:7" ht="15.6" x14ac:dyDescent="0.3">
      <c r="A13" s="50" t="s">
        <v>12</v>
      </c>
      <c r="B13" s="51"/>
      <c r="C13" s="51"/>
      <c r="D13" s="52"/>
      <c r="E13" s="17">
        <v>329325.02</v>
      </c>
      <c r="F13" s="17">
        <v>291660.57</v>
      </c>
      <c r="G13" s="39">
        <v>378220.76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10970.22</v>
      </c>
      <c r="G14" s="39">
        <v>384016.8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1434.37</v>
      </c>
      <c r="G15" s="39">
        <v>5985.13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695520.02</v>
      </c>
      <c r="F16" s="16">
        <f>SUM(F17:F20)</f>
        <v>691351.91</v>
      </c>
      <c r="G16" s="16">
        <f>SUM(G17:G20)</f>
        <v>240221.41999999998</v>
      </c>
    </row>
    <row r="17" spans="1:12" ht="24" customHeight="1" x14ac:dyDescent="0.3">
      <c r="A17" s="95" t="s">
        <v>43</v>
      </c>
      <c r="B17" s="96"/>
      <c r="C17" s="96"/>
      <c r="D17" s="97"/>
      <c r="E17" s="17">
        <v>674168.54</v>
      </c>
      <c r="F17" s="17">
        <v>670942.99</v>
      </c>
      <c r="G17" s="39">
        <v>234656.38</v>
      </c>
    </row>
    <row r="18" spans="1:12" ht="15.6" x14ac:dyDescent="0.3">
      <c r="A18" s="43" t="s">
        <v>55</v>
      </c>
      <c r="B18" s="43"/>
      <c r="C18" s="43"/>
      <c r="D18" s="43"/>
      <c r="E18" s="17">
        <v>2015.88</v>
      </c>
      <c r="F18" s="17">
        <v>1936.68</v>
      </c>
      <c r="G18" s="39">
        <v>533.08000000000004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39">
        <v>0</v>
      </c>
    </row>
    <row r="20" spans="1:12" ht="15.6" x14ac:dyDescent="0.3">
      <c r="A20" s="43" t="s">
        <v>57</v>
      </c>
      <c r="B20" s="43"/>
      <c r="C20" s="43"/>
      <c r="D20" s="43"/>
      <c r="E20" s="17">
        <v>19335.599999999999</v>
      </c>
      <c r="F20" s="17">
        <v>18472.240000000002</v>
      </c>
      <c r="G20" s="39">
        <v>5031.96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185.87</v>
      </c>
      <c r="G21" s="16">
        <f>SUM(G22)</f>
        <v>2960.05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185.87</v>
      </c>
      <c r="G22" s="39">
        <v>2960.05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'Комитетская 42(2019)'!F59</f>
        <v>-438853.45596712455</v>
      </c>
      <c r="G25" s="18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87725.55907405031</v>
      </c>
    </row>
    <row r="27" spans="1:12" ht="63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4">
        <f>'[3]УК ВР декабрь нар'!W336</f>
        <v>14676.174834633704</v>
      </c>
      <c r="L28" s="32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4">
        <f>'[3]УК ВР декабрь нар'!X336</f>
        <v>3522.914114866418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4">
        <f>'[3]УК ВР декабрь нар'!Y336</f>
        <v>3844.4749999999999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4">
        <f>'[3]УК ВР декабрь нар'!AA336+'[3]УК ВР декабрь нар'!AB336+'[3]УК ВР декабрь нар'!AC336+'[3]УК ВР декабрь нар'!AD336+'[3]УК ВР декабрь нар'!AE336+'[3]УК ВР декабрь нар'!AF336+'[3]УК ВР декабрь нар'!AG336+'[3]УК ВР декабрь нар'!AH336+'[3]УК ВР декабрь нар'!AJ336+'[3]УК ВР декабрь нар'!AL336+'[3]УК ВР декабрь нар'!AN336+'[3]УК ВР декабрь нар'!AO336+'[3]УК ВР декабрь нар'!AP336+'[3]УК ВР декабрь нар'!AQ336+'[3]УК ВР декабрь нар'!AR336+'[3]УК ВР декабрь нар'!AT336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4">
        <f>'[3]УК ВР декабрь нар'!AY336</f>
        <v>65681.995124550187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SUM(F35:F39)+46423.73</f>
        <v>221181.1463230256</v>
      </c>
    </row>
    <row r="34" spans="1:12" ht="85.95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4">
        <f>'[3]УК ВР декабрь нар'!CN336+'[3]УК ВР декабрь нар'!DU336</f>
        <v>79593.805144088779</v>
      </c>
      <c r="L35" s="32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4">
        <f>'[3]УК ВР декабрь нар'!CO336+'[3]УК ВР декабрь нар'!DV336</f>
        <v>18604.133945816415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4">
        <f>'[3]УК ВР декабрь нар'!CP336+'[3]УК ВР декабрь нар'!DW336</f>
        <v>4697.2016999999996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4">
        <f>'[3]УК ВР декабрь нар'!AI336+'[3]УК ВР декабрь нар'!AJ336+'[3]УК ВР декабрь нар'!AS336+'[3]УК ВР декабрь нар'!BC336+'[3]УК ВР декабрь нар'!BM336+'[3]УК ВР декабрь нар'!DB336+'[3]УК ВР декабрь нар'!EK336+'[3]УК ВР декабрь нар'!AM336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4">
        <f>'[3]УК ВР декабрь нар'!DF336+'[3]УК ВР декабрь нар'!EP336</f>
        <v>71862.275533120395</v>
      </c>
    </row>
    <row r="40" spans="1:12" ht="66.599999999999994" customHeight="1" x14ac:dyDescent="0.3">
      <c r="A40" s="74" t="s">
        <v>74</v>
      </c>
      <c r="B40" s="93"/>
      <c r="C40" s="93"/>
      <c r="D40" s="93"/>
      <c r="E40" s="94"/>
      <c r="F40" s="25">
        <f>SUM(F41:F49)</f>
        <v>199467.84966879961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4">
        <f>'[3]УК ВР декабрь нар'!FB336+'[3]УК ВР декабрь нар'!FX336</f>
        <v>97124.283364382485</v>
      </c>
      <c r="L41" s="32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4">
        <f>'[3]УК ВР декабрь нар'!FC336+'[3]УК ВР декабрь нар'!FY336</f>
        <v>26393.359445875205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4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4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4">
        <f>'[3]УК ВР декабрь нар'!FD336+'[3]УК ВР декабрь нар'!FZ336</f>
        <v>1832.7156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4">
        <f>'[3]УК ВР декабрь нар'!GG336+'[3]УК ВР декабрь нар'!FL336+'[3]УК ВР декабрь нар'!FE336+'[3]УК ВР декабрь нар'!BB336+'[3]УК ВР декабрь нар'!AK336</f>
        <v>18381.664799999999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4">
        <f>'[3]УК ВР декабрь нар'!FS336+'[3]УК ВР декабрь нар'!GL336</f>
        <v>55735.826458541917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1"/>
    </row>
    <row r="51" spans="1:15" ht="15.6" customHeight="1" x14ac:dyDescent="0.3">
      <c r="A51" s="77" t="s">
        <v>75</v>
      </c>
      <c r="B51" s="78"/>
      <c r="C51" s="78"/>
      <c r="D51" s="78"/>
      <c r="E51" s="79"/>
      <c r="F51" s="25">
        <f>F26+F33+F40+F50</f>
        <v>508374.55506587552</v>
      </c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147023.95000000001</v>
      </c>
    </row>
    <row r="53" spans="1:15" ht="15.6" x14ac:dyDescent="0.3">
      <c r="A53" s="80" t="s">
        <v>23</v>
      </c>
      <c r="B53" s="75"/>
      <c r="C53" s="75"/>
      <c r="D53" s="75"/>
      <c r="E53" s="75"/>
      <c r="F53" s="24">
        <v>32595.65</v>
      </c>
    </row>
    <row r="54" spans="1:15" ht="15.6" x14ac:dyDescent="0.3">
      <c r="A54" s="80" t="s">
        <v>24</v>
      </c>
      <c r="B54" s="75"/>
      <c r="C54" s="75"/>
      <c r="D54" s="75"/>
      <c r="E54" s="75"/>
      <c r="F54" s="24">
        <v>114428.3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4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5">
        <f>F51+F52</f>
        <v>655398.50506587559</v>
      </c>
      <c r="N56" s="18"/>
      <c r="O56" s="18"/>
    </row>
    <row r="57" spans="1:15" ht="15.6" x14ac:dyDescent="0.3">
      <c r="A57" s="66" t="s">
        <v>26</v>
      </c>
      <c r="B57" s="66"/>
      <c r="C57" s="66"/>
      <c r="D57" s="66"/>
      <c r="E57" s="66"/>
      <c r="F57" s="26">
        <f>E17</f>
        <v>674168.54</v>
      </c>
    </row>
    <row r="58" spans="1:15" ht="15.6" x14ac:dyDescent="0.3">
      <c r="A58" s="66" t="s">
        <v>27</v>
      </c>
      <c r="B58" s="66"/>
      <c r="C58" s="66"/>
      <c r="D58" s="66"/>
      <c r="E58" s="66"/>
      <c r="F58" s="25">
        <f>F17</f>
        <v>670942.99</v>
      </c>
      <c r="H58" s="27"/>
    </row>
    <row r="59" spans="1:15" ht="15.6" x14ac:dyDescent="0.3">
      <c r="A59" s="73" t="s">
        <v>28</v>
      </c>
      <c r="B59" s="73"/>
      <c r="C59" s="73"/>
      <c r="D59" s="73"/>
      <c r="E59" s="73"/>
      <c r="F59" s="25">
        <f>F25+F57-F56</f>
        <v>-420083.42103300011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'Комитетская 42'!A2:G2</f>
        <v>перед собственниками дома по адресу: ул. Комитетская 42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'Комитетская 42'!G6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'Комитетская 42'!G8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-8016.58</v>
      </c>
      <c r="F9" s="16">
        <f t="shared" ref="F9:G9" si="0">SUM(F10:F15)</f>
        <v>93395.28</v>
      </c>
      <c r="G9" s="16">
        <f t="shared" si="0"/>
        <v>1050661.1099999999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27090.83</v>
      </c>
      <c r="G10" s="39">
        <v>162120.07999999999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39"/>
    </row>
    <row r="12" spans="1:7" ht="15.6" x14ac:dyDescent="0.3">
      <c r="A12" s="50" t="s">
        <v>11</v>
      </c>
      <c r="B12" s="51"/>
      <c r="C12" s="51"/>
      <c r="D12" s="52"/>
      <c r="E12" s="17">
        <v>-3082.28</v>
      </c>
      <c r="F12" s="17">
        <v>18858.439999999999</v>
      </c>
      <c r="G12" s="39">
        <v>172698.65</v>
      </c>
    </row>
    <row r="13" spans="1:7" ht="15.6" x14ac:dyDescent="0.3">
      <c r="A13" s="50" t="s">
        <v>12</v>
      </c>
      <c r="B13" s="51"/>
      <c r="C13" s="51"/>
      <c r="D13" s="52"/>
      <c r="E13" s="17">
        <v>-4934.3</v>
      </c>
      <c r="F13" s="17">
        <v>36179.29</v>
      </c>
      <c r="G13" s="39">
        <v>337107.17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10203.82</v>
      </c>
      <c r="G14" s="39">
        <v>373812.98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1062.9000000000001</v>
      </c>
      <c r="G15" s="39">
        <v>4922.2299999999996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699415.32</v>
      </c>
      <c r="F16" s="16">
        <f t="shared" ref="F16:G16" si="1">SUM(F17:F20)</f>
        <v>711766.37</v>
      </c>
      <c r="G16" s="16">
        <f t="shared" si="1"/>
        <v>230830.42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675075.19</v>
      </c>
      <c r="F17" s="17">
        <v>687704.71</v>
      </c>
      <c r="G17" s="39">
        <v>224986.91</v>
      </c>
    </row>
    <row r="18" spans="1:12" ht="15.6" x14ac:dyDescent="0.3">
      <c r="A18" s="43" t="s">
        <v>55</v>
      </c>
      <c r="B18" s="43"/>
      <c r="C18" s="43"/>
      <c r="D18" s="43"/>
      <c r="E18" s="17">
        <v>2136.8000000000002</v>
      </c>
      <c r="F18" s="17">
        <v>2140.4</v>
      </c>
      <c r="G18" s="39">
        <v>529.48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39"/>
    </row>
    <row r="20" spans="1:12" ht="15.6" x14ac:dyDescent="0.3">
      <c r="A20" s="43" t="s">
        <v>57</v>
      </c>
      <c r="B20" s="43"/>
      <c r="C20" s="43"/>
      <c r="D20" s="43"/>
      <c r="E20" s="17">
        <v>22203.33</v>
      </c>
      <c r="F20" s="17">
        <v>21921.26</v>
      </c>
      <c r="G20" s="39">
        <v>5314.03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39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40">
        <f>'Комитетская 42(2020)'!F59</f>
        <v>-420083.42103300011</v>
      </c>
      <c r="G25" s="18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99505.597278455825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4">
        <f>'[4]УК ВР декабрь нар'!W336</f>
        <v>12456.185687127767</v>
      </c>
      <c r="L28" s="32"/>
    </row>
    <row r="29" spans="1:12" ht="15.6" hidden="1" x14ac:dyDescent="0.3">
      <c r="A29" s="80" t="s">
        <v>31</v>
      </c>
      <c r="B29" s="75"/>
      <c r="C29" s="75"/>
      <c r="D29" s="75"/>
      <c r="E29" s="76"/>
      <c r="F29" s="24">
        <f>'[4]УК ВР декабрь нар'!X336</f>
        <v>3069.0516417839362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4">
        <f>'[4]УК ВР декабрь нар'!Y336+'[4]УК ВР декабрь нар'!DX336</f>
        <v>4190.0297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4">
        <f>'[4]УК ВР декабрь нар'!AV336+'[4]УК ВР декабрь нар'!BM336+'[4]УК ВР декабрь нар'!BN336+'[4]УК ВР декабрь нар'!BO336+'[4]УК ВР декабрь нар'!BP336+'[4]УК ВР декабрь нар'!EG336+'[4]УК ВР декабрь нар'!EH336+'[4]УК ВР декабрь нар'!EI336+'[4]УК ВР декабрь нар'!EJ336</f>
        <v>27756.494999999999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4">
        <f>'[4]УК ВР декабрь нар'!AY336</f>
        <v>52033.835249544129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SUM(F35:F39)+43234.33</f>
        <v>168358.55919718405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4">
        <f>'[4]УК ВР декабрь нар'!CN336+'[4]УК ВР декабрь нар'!DU336</f>
        <v>61327.542258626971</v>
      </c>
      <c r="L35" s="32"/>
    </row>
    <row r="36" spans="1:12" ht="15.6" hidden="1" x14ac:dyDescent="0.3">
      <c r="A36" s="87" t="s">
        <v>31</v>
      </c>
      <c r="B36" s="87"/>
      <c r="C36" s="87"/>
      <c r="D36" s="87"/>
      <c r="E36" s="87"/>
      <c r="F36" s="24">
        <f>'[4]УК ВР декабрь нар'!CO336+'[4]УК ВР декабрь нар'!DV336</f>
        <v>13524.416578849505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4">
        <f>'[4]УК ВР декабрь нар'!CP336+'[4]УК ВР декабрь нар'!DL336+'[4]УК ВР декабрь нар'!DP336+'[4]УК ВР декабрь нар'!DT336</f>
        <v>6270.0415499999999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4">
        <f>'[4]УК ВР декабрь нар'!DB336+'[4]УК ВР декабрь нар'!DY336+'[4]УК ВР декабрь нар'!DZ336+'[4]УК ВР декабрь нар'!EA336+'[4]УК ВР декабрь нар'!EB336+'[4]УК ВР декабрь нар'!EC336+'[4]УК ВР декабрь нар'!ED336+'[4]УК ВР декабрь нар'!EE336+'[4]УК ВР декабрь нар'!EF336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4">
        <f>'[4]УК ВР декабрь нар'!DG336+'[4]УК ВР декабрь нар'!EP336</f>
        <v>44002.228809707587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5">
        <f>SUM(F41:F49)</f>
        <v>210042.2893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4">
        <f>'[4]УК ВР декабрь нар'!$EU336+'[4]УК ВР декабрь нар'!FV336+'[4]УК ВР декабрь нар'!EY336</f>
        <v>206713.24</v>
      </c>
      <c r="L41" s="32"/>
    </row>
    <row r="42" spans="1:12" ht="15.6" hidden="1" x14ac:dyDescent="0.3">
      <c r="A42" s="80" t="s">
        <v>31</v>
      </c>
      <c r="B42" s="75"/>
      <c r="C42" s="75"/>
      <c r="D42" s="75"/>
      <c r="E42" s="75"/>
      <c r="F42" s="24"/>
    </row>
    <row r="43" spans="1:12" ht="15.6" hidden="1" x14ac:dyDescent="0.3">
      <c r="A43" s="87" t="s">
        <v>21</v>
      </c>
      <c r="B43" s="87"/>
      <c r="C43" s="87"/>
      <c r="D43" s="87"/>
      <c r="E43" s="80"/>
      <c r="F43" s="24"/>
    </row>
    <row r="44" spans="1:12" ht="15.6" hidden="1" x14ac:dyDescent="0.3">
      <c r="A44" s="80" t="s">
        <v>17</v>
      </c>
      <c r="B44" s="75"/>
      <c r="C44" s="75"/>
      <c r="D44" s="75"/>
      <c r="E44" s="75"/>
      <c r="F44" s="24"/>
    </row>
    <row r="45" spans="1:12" ht="15.6" hidden="1" x14ac:dyDescent="0.3">
      <c r="A45" s="87" t="s">
        <v>22</v>
      </c>
      <c r="B45" s="87"/>
      <c r="C45" s="87"/>
      <c r="D45" s="87"/>
      <c r="E45" s="80"/>
      <c r="F45" s="24"/>
    </row>
    <row r="46" spans="1:12" ht="15.6" hidden="1" x14ac:dyDescent="0.3">
      <c r="A46" s="80" t="s">
        <v>17</v>
      </c>
      <c r="B46" s="75"/>
      <c r="C46" s="75"/>
      <c r="D46" s="75"/>
      <c r="E46" s="75"/>
      <c r="F46" s="24"/>
    </row>
    <row r="47" spans="1:12" ht="15.6" hidden="1" x14ac:dyDescent="0.3">
      <c r="A47" s="87" t="s">
        <v>18</v>
      </c>
      <c r="B47" s="87"/>
      <c r="C47" s="87"/>
      <c r="D47" s="87"/>
      <c r="E47" s="80"/>
      <c r="F47" s="24">
        <f>'[4]УК ВР декабрь нар'!EW336+'[4]УК ВР декабрь нар'!FA336+'[4]УК ВР декабрь нар'!FZ336</f>
        <v>3089.6390999999994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4">
        <f>'[4]УК ВР декабрь нар'!FL336+'[4]УК ВР декабрь нар'!GG336</f>
        <v>239.41020000000003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4">
        <f>'[4]УК ВР декабрь нар'!FS336+'[4]УК ВР декабрь нар'!GL336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1"/>
    </row>
    <row r="51" spans="1:15" ht="15.6" x14ac:dyDescent="0.3">
      <c r="A51" s="77" t="s">
        <v>75</v>
      </c>
      <c r="B51" s="78"/>
      <c r="C51" s="78"/>
      <c r="D51" s="78"/>
      <c r="E51" s="79"/>
      <c r="F51" s="25">
        <f>F26+F33+F40+F50</f>
        <v>477906.44577563991</v>
      </c>
      <c r="G51" s="18"/>
      <c r="K51" s="18"/>
    </row>
    <row r="52" spans="1:15" ht="15.6" x14ac:dyDescent="0.3">
      <c r="A52" s="30" t="s">
        <v>66</v>
      </c>
      <c r="B52" s="42"/>
      <c r="C52" s="42"/>
      <c r="D52" s="42"/>
      <c r="E52" s="42"/>
      <c r="F52" s="25">
        <f>F53+F54+F55</f>
        <v>93943.170000000013</v>
      </c>
    </row>
    <row r="53" spans="1:15" ht="15.6" x14ac:dyDescent="0.3">
      <c r="A53" s="80" t="s">
        <v>23</v>
      </c>
      <c r="B53" s="75"/>
      <c r="C53" s="75"/>
      <c r="D53" s="75"/>
      <c r="E53" s="75"/>
      <c r="F53" s="24">
        <v>18821.099999999999</v>
      </c>
    </row>
    <row r="54" spans="1:15" ht="15.6" x14ac:dyDescent="0.3">
      <c r="A54" s="80" t="s">
        <v>24</v>
      </c>
      <c r="B54" s="75"/>
      <c r="C54" s="75"/>
      <c r="D54" s="75"/>
      <c r="E54" s="75"/>
      <c r="F54" s="24">
        <v>75122.070000000007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4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5">
        <f>F51+F52</f>
        <v>571849.61577563989</v>
      </c>
      <c r="N56" s="18"/>
      <c r="O56" s="18"/>
    </row>
    <row r="57" spans="1:15" ht="15.6" x14ac:dyDescent="0.3">
      <c r="A57" s="66" t="s">
        <v>26</v>
      </c>
      <c r="B57" s="66"/>
      <c r="C57" s="66"/>
      <c r="D57" s="66"/>
      <c r="E57" s="66"/>
      <c r="F57" s="26">
        <f>E17</f>
        <v>675075.19</v>
      </c>
    </row>
    <row r="58" spans="1:15" ht="15.6" x14ac:dyDescent="0.3">
      <c r="A58" s="66" t="s">
        <v>27</v>
      </c>
      <c r="B58" s="66"/>
      <c r="C58" s="66"/>
      <c r="D58" s="66"/>
      <c r="E58" s="66"/>
      <c r="F58" s="25">
        <f>F17</f>
        <v>687704.71</v>
      </c>
      <c r="H58" s="27"/>
    </row>
    <row r="59" spans="1:15" ht="15.6" x14ac:dyDescent="0.3">
      <c r="A59" s="73" t="s">
        <v>28</v>
      </c>
      <c r="B59" s="73"/>
      <c r="C59" s="73"/>
      <c r="D59" s="73"/>
      <c r="E59" s="73"/>
      <c r="F59" s="25">
        <f>F25+F57-F56</f>
        <v>-316857.84680864005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42</vt:lpstr>
      <vt:lpstr>Комитетская 42(2019)</vt:lpstr>
      <vt:lpstr>Комитетская 42(2020)</vt:lpstr>
      <vt:lpstr>Комитетская 42(2021)</vt:lpstr>
      <vt:lpstr>'Комитетская 42'!Область_печати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2018-04-11T11:28:10Z</cp:lastPrinted>
  <dcterms:created xsi:type="dcterms:W3CDTF">2013-05-24T09:13:10Z</dcterms:created>
  <dcterms:modified xsi:type="dcterms:W3CDTF">2022-03-25T12:00:27Z</dcterms:modified>
</cp:coreProperties>
</file>